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8135" windowHeight="10170"/>
  </bookViews>
  <sheets>
    <sheet name="Лист1" sheetId="1" r:id="rId1"/>
    <sheet name="Лист2" sheetId="2" r:id="rId2"/>
    <sheet name="Лист3" sheetId="3" r:id="rId3"/>
  </sheets>
  <calcPr calcId="124519" calcMode="manual"/>
</workbook>
</file>

<file path=xl/calcChain.xml><?xml version="1.0" encoding="utf-8"?>
<calcChain xmlns="http://schemas.openxmlformats.org/spreadsheetml/2006/main">
  <c r="L29" i="1"/>
  <c r="K29"/>
  <c r="J29"/>
  <c r="J36" s="1"/>
  <c r="I29"/>
  <c r="H30"/>
  <c r="H29" s="1"/>
  <c r="H36" s="1"/>
  <c r="G30"/>
  <c r="G29" s="1"/>
  <c r="G36" s="1"/>
  <c r="E30"/>
  <c r="E29" s="1"/>
  <c r="E36" s="1"/>
  <c r="F30"/>
  <c r="F8"/>
  <c r="G8" s="1"/>
  <c r="H8" s="1"/>
  <c r="I8" s="1"/>
  <c r="J8" s="1"/>
  <c r="K8" s="1"/>
  <c r="L8" s="1"/>
  <c r="F29"/>
  <c r="F36"/>
  <c r="I33"/>
  <c r="J33" s="1"/>
  <c r="K33" s="1"/>
  <c r="L33" s="1"/>
  <c r="F56"/>
  <c r="G56"/>
  <c r="H56" s="1"/>
  <c r="I56" s="1"/>
  <c r="J56" s="1"/>
  <c r="K56" s="1"/>
  <c r="L56" s="1"/>
  <c r="F55"/>
  <c r="G55" s="1"/>
  <c r="H55" s="1"/>
  <c r="I55" s="1"/>
  <c r="J55" s="1"/>
  <c r="K55" s="1"/>
  <c r="L55" s="1"/>
  <c r="H51"/>
  <c r="J51"/>
  <c r="L51" s="1"/>
  <c r="G51"/>
  <c r="I51" s="1"/>
  <c r="K51" s="1"/>
  <c r="H52"/>
  <c r="J52"/>
  <c r="L52" s="1"/>
  <c r="G52"/>
  <c r="I52" s="1"/>
  <c r="K52" s="1"/>
  <c r="H53"/>
  <c r="J53"/>
  <c r="L53" s="1"/>
  <c r="G53"/>
  <c r="I53" s="1"/>
  <c r="K53" s="1"/>
  <c r="F44"/>
  <c r="G44"/>
  <c r="H44" s="1"/>
  <c r="I44" s="1"/>
  <c r="J44" s="1"/>
  <c r="K44" s="1"/>
  <c r="L44" s="1"/>
  <c r="F43"/>
  <c r="G43" s="1"/>
  <c r="H43" s="1"/>
  <c r="I43" s="1"/>
  <c r="J43" s="1"/>
  <c r="K43" s="1"/>
  <c r="L43" s="1"/>
  <c r="F40"/>
  <c r="G40"/>
  <c r="H40" s="1"/>
  <c r="I40" s="1"/>
  <c r="J40" s="1"/>
  <c r="K40" s="1"/>
  <c r="L40" s="1"/>
  <c r="F39"/>
  <c r="G39" s="1"/>
  <c r="H39" s="1"/>
  <c r="I39" s="1"/>
  <c r="J39" s="1"/>
  <c r="K39" s="1"/>
  <c r="L39" s="1"/>
  <c r="I46"/>
  <c r="J46"/>
  <c r="K46" s="1"/>
  <c r="L46" s="1"/>
  <c r="I36"/>
  <c r="L36"/>
  <c r="K36"/>
</calcChain>
</file>

<file path=xl/sharedStrings.xml><?xml version="1.0" encoding="utf-8"?>
<sst xmlns="http://schemas.openxmlformats.org/spreadsheetml/2006/main" count="175" uniqueCount="144">
  <si>
    <t>Код показателя</t>
  </si>
  <si>
    <t>Наименование показателя</t>
  </si>
  <si>
    <t>Единицы измерения</t>
  </si>
  <si>
    <t>Полугодие 2016 отчет</t>
  </si>
  <si>
    <t>3</t>
  </si>
  <si>
    <t>Население</t>
  </si>
  <si>
    <t>чел.</t>
  </si>
  <si>
    <t>Естественный прирост (+), убыль (-) населения</t>
  </si>
  <si>
    <t>4</t>
  </si>
  <si>
    <t>Рынок труда</t>
  </si>
  <si>
    <t>Численность трудовых ресурсов</t>
  </si>
  <si>
    <t>Среднесписочная численность работников организаций</t>
  </si>
  <si>
    <t>%</t>
  </si>
  <si>
    <t>Сельскохозяйственное производство (по всем категориям хозяйств)</t>
  </si>
  <si>
    <t>8.5</t>
  </si>
  <si>
    <t>Деятельность субъектов малого и среднего предпринимательства</t>
  </si>
  <si>
    <t>Количество организаций малого бизнеса (юридических лиц) по состоянию на конец периода</t>
  </si>
  <si>
    <t>ед.</t>
  </si>
  <si>
    <t>Количество индивидуальных предпринимателей, прошедших государственную регистрацию по состоянию на конец периода</t>
  </si>
  <si>
    <t>Среднесписочная численность работников организаций малого бизнеса (юридических лиц)</t>
  </si>
  <si>
    <t>Среднесписочная численность работников у индивидуальных предпринимателей</t>
  </si>
  <si>
    <t>Среднемесячная заработная плата работников списочного состава организаций малого бизнеса (юридических лиц)</t>
  </si>
  <si>
    <t>руб.</t>
  </si>
  <si>
    <t>10</t>
  </si>
  <si>
    <t>11</t>
  </si>
  <si>
    <t>11.1</t>
  </si>
  <si>
    <t>12</t>
  </si>
  <si>
    <t>13</t>
  </si>
  <si>
    <t>13.1</t>
  </si>
  <si>
    <t>Жилищный фонд, жилищные условия населения, реформа в жилищно-коммунальном хозяйстве</t>
  </si>
  <si>
    <t>17.1</t>
  </si>
  <si>
    <t>Общая площадь жилищного фонда всех форм собственности</t>
  </si>
  <si>
    <t>тыс.кв.м.</t>
  </si>
  <si>
    <t>Торговля, общественное питание</t>
  </si>
  <si>
    <t>Образование</t>
  </si>
  <si>
    <t>Физическая культура и спорт</t>
  </si>
  <si>
    <t>Уровень фактической обеспеченности спортивными залами от нормативной потребности</t>
  </si>
  <si>
    <t>Уровень фактической обеспеченности плоскостными спортивными сооружениями от нормативной потребности</t>
  </si>
  <si>
    <t xml:space="preserve">Доля населения, систематически занимающегося физической культурой и спортом </t>
  </si>
  <si>
    <t>Культура и искусство</t>
  </si>
  <si>
    <t>Уровень фактической обеспеченности клубами и учреждениями от нормативной потребности</t>
  </si>
  <si>
    <t>Уровень фактической обеспеченности библиотеками от нормативной потребности</t>
  </si>
  <si>
    <t>Социальная политика</t>
  </si>
  <si>
    <t>Численность получателей социальных услуг в учреждениях социального обслуживания муниципальной формы собственности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</si>
  <si>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</si>
  <si>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Уровень жизни</t>
  </si>
  <si>
    <t>Территория</t>
  </si>
  <si>
    <t>Общая площадь земель муниципального образования</t>
  </si>
  <si>
    <t>га</t>
  </si>
  <si>
    <t>36309</t>
  </si>
  <si>
    <t>Среднегодовая численность постоянного населения</t>
  </si>
  <si>
    <t>Коичество ЛПХ на начало периода</t>
  </si>
  <si>
    <t xml:space="preserve">Количество пенсионеров </t>
  </si>
  <si>
    <t>миграционный прирост (+), убыль (-) населения</t>
  </si>
  <si>
    <t xml:space="preserve">   Количество объектов торговли</t>
  </si>
  <si>
    <t>Количество объектов общественного питания(рестораны,кафе,бары)</t>
  </si>
  <si>
    <t>Численность учащихся в дневных общеобразовательных организациях всех форм собственности на начало периода</t>
  </si>
  <si>
    <t>Общая протяженность улиц,проездов,набережных на конец года</t>
  </si>
  <si>
    <t>Общая протяженность освещенных частей улиц,проездов,набережных на конец года</t>
  </si>
  <si>
    <t>км</t>
  </si>
  <si>
    <t>Число проживающих в ветхих жилых домах</t>
  </si>
  <si>
    <t>1</t>
  </si>
  <si>
    <t>2</t>
  </si>
  <si>
    <t>1.1</t>
  </si>
  <si>
    <t>2.1</t>
  </si>
  <si>
    <t>2.2</t>
  </si>
  <si>
    <t>3.1</t>
  </si>
  <si>
    <t>3.4</t>
  </si>
  <si>
    <t>4.1</t>
  </si>
  <si>
    <t>4.2</t>
  </si>
  <si>
    <t>8.1</t>
  </si>
  <si>
    <t>8.2</t>
  </si>
  <si>
    <t>8.3</t>
  </si>
  <si>
    <t>8.4</t>
  </si>
  <si>
    <t>12.1</t>
  </si>
  <si>
    <t>13.2</t>
  </si>
  <si>
    <t>14</t>
  </si>
  <si>
    <t>14.1</t>
  </si>
  <si>
    <t>15</t>
  </si>
  <si>
    <t>15.2</t>
  </si>
  <si>
    <t>16</t>
  </si>
  <si>
    <t>17.2</t>
  </si>
  <si>
    <t xml:space="preserve">Прогноз показателей СЭР МО по форме Макро </t>
  </si>
  <si>
    <t>Доходы и расходы бюджетов</t>
  </si>
  <si>
    <t>тыс. руб.</t>
  </si>
  <si>
    <t>Доходы  бюджета территории</t>
  </si>
  <si>
    <t>собственные доходы  (налоговые и неналоговые доходы, безвозмездные поступления за минусом субвенций)</t>
  </si>
  <si>
    <t>налоговые доходы бюджета</t>
  </si>
  <si>
    <t>неналоговые доходы бюджета</t>
  </si>
  <si>
    <t xml:space="preserve">доходы от приносящей доход деятельности, поступающие в  бюджет </t>
  </si>
  <si>
    <t>безвозмездные поступления, за исключением субвенций, поступающие в бюджет</t>
  </si>
  <si>
    <t>Расходы бюджета территории</t>
  </si>
  <si>
    <t>Дефицит (-), профицит (+) бюджета</t>
  </si>
  <si>
    <t>8.6</t>
  </si>
  <si>
    <t>8.7</t>
  </si>
  <si>
    <t>8.8</t>
  </si>
  <si>
    <t>Большекосульский сельсовет</t>
  </si>
  <si>
    <t>3.5</t>
  </si>
  <si>
    <t>Уровень зарегистрированной безработицы (к трудоспособному населению в трудоспособном возрасте)</t>
  </si>
  <si>
    <t>Количество КФК на начало периода</t>
  </si>
  <si>
    <t>5.</t>
  </si>
  <si>
    <t>5.1</t>
  </si>
  <si>
    <t>5.2</t>
  </si>
  <si>
    <t>5.3</t>
  </si>
  <si>
    <t>5.4</t>
  </si>
  <si>
    <t>5.5</t>
  </si>
  <si>
    <t>Здавоохранение</t>
  </si>
  <si>
    <t>число фельдшерско-акушерских пунктов</t>
  </si>
  <si>
    <t>9</t>
  </si>
  <si>
    <t>9.1</t>
  </si>
  <si>
    <t>9.2</t>
  </si>
  <si>
    <t>9.3</t>
  </si>
  <si>
    <t>9.4</t>
  </si>
  <si>
    <t>10.1</t>
  </si>
  <si>
    <t>10.2</t>
  </si>
  <si>
    <t>13.3</t>
  </si>
  <si>
    <t>14.2</t>
  </si>
  <si>
    <t>15.1</t>
  </si>
  <si>
    <r>
      <rPr>
        <b/>
        <sz val="9"/>
        <color indexed="8"/>
        <rFont val="Times New Roman"/>
        <family val="1"/>
        <charset val="204"/>
      </rPr>
      <t xml:space="preserve">Почтовая и телефонная связь                             </t>
    </r>
    <r>
      <rPr>
        <sz val="9"/>
        <color indexed="8"/>
        <rFont val="Times New Roman"/>
        <family val="1"/>
        <charset val="204"/>
      </rPr>
      <t>Число сельских населенных пунктов, обслуживаемых почтовой связью</t>
    </r>
  </si>
  <si>
    <t>единица</t>
  </si>
  <si>
    <t>число телефонизированных сельских населенных пунктов</t>
  </si>
  <si>
    <t>18.1</t>
  </si>
  <si>
    <t>Фонд заработной платы работников списочного состава организаций и внешних совместителей по полному кругу организаций</t>
  </si>
  <si>
    <t>рублей</t>
  </si>
  <si>
    <t>18.2</t>
  </si>
  <si>
    <t xml:space="preserve">Среднемесячная заработная плата работников списочного состава организаций и внешних совместителей по полному кругу организаций </t>
  </si>
  <si>
    <t>18.3</t>
  </si>
  <si>
    <t xml:space="preserve">Темп роста среднемесячной заработной платы работников списочного состава организаций и внешних совместителей по полному кругу организаций в действующих ценах (номинальный), к соответствующему периоду предыдущего года </t>
  </si>
  <si>
    <t>18</t>
  </si>
  <si>
    <t>фонд оплаты труда</t>
  </si>
  <si>
    <t>16.1</t>
  </si>
  <si>
    <t>16.2</t>
  </si>
  <si>
    <t>Средний размер назначенных месячных пенсий пенсионеров, состоящих на учете в системе Пенсионного фонда Российской Федерации, на конец периода</t>
  </si>
  <si>
    <t>2.3</t>
  </si>
  <si>
    <t>8</t>
  </si>
  <si>
    <t>тыс. рублей</t>
  </si>
  <si>
    <t>2022 Прогноз вариант 1</t>
  </si>
  <si>
    <t>2022 Прогноз вариант 2</t>
  </si>
  <si>
    <t>2023 Прогноз вариант 1</t>
  </si>
  <si>
    <t>2023 Прогноз вариант 2</t>
  </si>
  <si>
    <t>2020 Отчет</t>
  </si>
  <si>
    <t>2021 Оценка</t>
  </si>
  <si>
    <t>2024 Прогноз вариант 1</t>
  </si>
  <si>
    <t>2024 Прогноз вариант 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</si>
</sst>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 indent="4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righ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 indent="2"/>
    </xf>
    <xf numFmtId="4" fontId="6" fillId="0" borderId="1" xfId="0" applyNumberFormat="1" applyFont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 indent="1"/>
    </xf>
    <xf numFmtId="4" fontId="8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 indent="2"/>
    </xf>
    <xf numFmtId="0" fontId="9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3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8"/>
  <sheetViews>
    <sheetView tabSelected="1" workbookViewId="0">
      <selection activeCell="H30" sqref="H30"/>
    </sheetView>
  </sheetViews>
  <sheetFormatPr defaultRowHeight="12"/>
  <cols>
    <col min="1" max="1" width="8.7109375" style="16" customWidth="1"/>
    <col min="2" max="2" width="37.7109375" style="17" customWidth="1"/>
    <col min="3" max="3" width="10.7109375" style="18" customWidth="1"/>
    <col min="4" max="4" width="10.7109375" style="19" hidden="1" customWidth="1"/>
    <col min="5" max="8" width="10.7109375" style="29" customWidth="1"/>
    <col min="9" max="12" width="10.7109375" style="19" customWidth="1"/>
    <col min="13" max="16384" width="9.140625" style="1"/>
  </cols>
  <sheetData>
    <row r="1" spans="1:1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22.5" customHeight="1">
      <c r="A3" s="51" t="s">
        <v>82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1:12" ht="27.75" customHeight="1">
      <c r="A4" s="51" t="s">
        <v>96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>
      <c r="A5" s="2"/>
      <c r="B5" s="3"/>
      <c r="C5" s="4"/>
      <c r="D5" s="5"/>
      <c r="E5" s="24"/>
      <c r="F5" s="24"/>
      <c r="G5" s="24"/>
      <c r="H5" s="24"/>
      <c r="I5" s="5"/>
      <c r="J5" s="5"/>
      <c r="K5" s="5"/>
      <c r="L5" s="5"/>
    </row>
    <row r="6" spans="1:12" ht="36">
      <c r="A6" s="6" t="s">
        <v>0</v>
      </c>
      <c r="B6" s="6" t="s">
        <v>1</v>
      </c>
      <c r="C6" s="7" t="s">
        <v>2</v>
      </c>
      <c r="D6" s="7" t="s">
        <v>3</v>
      </c>
      <c r="E6" s="25" t="s">
        <v>140</v>
      </c>
      <c r="F6" s="25" t="s">
        <v>141</v>
      </c>
      <c r="G6" s="25" t="s">
        <v>136</v>
      </c>
      <c r="H6" s="25" t="s">
        <v>137</v>
      </c>
      <c r="I6" s="7" t="s">
        <v>138</v>
      </c>
      <c r="J6" s="7" t="s">
        <v>139</v>
      </c>
      <c r="K6" s="7" t="s">
        <v>142</v>
      </c>
      <c r="L6" s="7" t="s">
        <v>143</v>
      </c>
    </row>
    <row r="7" spans="1:12">
      <c r="A7" s="6" t="s">
        <v>61</v>
      </c>
      <c r="B7" s="6" t="s">
        <v>46</v>
      </c>
      <c r="C7" s="7"/>
      <c r="D7" s="7"/>
      <c r="E7" s="25"/>
      <c r="F7" s="25"/>
      <c r="G7" s="25"/>
      <c r="H7" s="25"/>
      <c r="I7" s="7"/>
      <c r="J7" s="7"/>
      <c r="K7" s="7"/>
      <c r="L7" s="7"/>
    </row>
    <row r="8" spans="1:12" ht="24">
      <c r="A8" s="6" t="s">
        <v>63</v>
      </c>
      <c r="B8" s="2" t="s">
        <v>47</v>
      </c>
      <c r="C8" s="8" t="s">
        <v>48</v>
      </c>
      <c r="D8" s="8"/>
      <c r="E8" s="47" t="s">
        <v>49</v>
      </c>
      <c r="F8" s="48" t="str">
        <f>E8</f>
        <v>36309</v>
      </c>
      <c r="G8" s="48" t="str">
        <f t="shared" ref="G8:L8" si="0">F8</f>
        <v>36309</v>
      </c>
      <c r="H8" s="48" t="str">
        <f t="shared" si="0"/>
        <v>36309</v>
      </c>
      <c r="I8" s="21" t="str">
        <f t="shared" si="0"/>
        <v>36309</v>
      </c>
      <c r="J8" s="21" t="str">
        <f t="shared" si="0"/>
        <v>36309</v>
      </c>
      <c r="K8" s="21" t="str">
        <f t="shared" si="0"/>
        <v>36309</v>
      </c>
      <c r="L8" s="21" t="str">
        <f t="shared" si="0"/>
        <v>36309</v>
      </c>
    </row>
    <row r="9" spans="1:12">
      <c r="A9" s="2" t="s">
        <v>62</v>
      </c>
      <c r="B9" s="9" t="s">
        <v>5</v>
      </c>
      <c r="C9" s="4"/>
      <c r="D9" s="10"/>
      <c r="E9" s="27"/>
      <c r="F9" s="26"/>
      <c r="G9" s="26"/>
      <c r="H9" s="26"/>
      <c r="I9" s="20"/>
      <c r="J9" s="20"/>
      <c r="K9" s="20"/>
      <c r="L9" s="20"/>
    </row>
    <row r="10" spans="1:12" ht="24">
      <c r="A10" s="2" t="s">
        <v>64</v>
      </c>
      <c r="B10" s="11" t="s">
        <v>50</v>
      </c>
      <c r="C10" s="4" t="s">
        <v>6</v>
      </c>
      <c r="D10" s="10"/>
      <c r="E10" s="28">
        <v>1381</v>
      </c>
      <c r="F10" s="26">
        <v>1304</v>
      </c>
      <c r="G10" s="26">
        <v>1304</v>
      </c>
      <c r="H10" s="26">
        <v>1304</v>
      </c>
      <c r="I10" s="20">
        <v>1304</v>
      </c>
      <c r="J10" s="20">
        <v>1304</v>
      </c>
      <c r="K10" s="20">
        <v>1304</v>
      </c>
      <c r="L10" s="20">
        <v>1304</v>
      </c>
    </row>
    <row r="11" spans="1:12">
      <c r="A11" s="2" t="s">
        <v>65</v>
      </c>
      <c r="B11" s="11" t="s">
        <v>7</v>
      </c>
      <c r="C11" s="4" t="s">
        <v>6</v>
      </c>
      <c r="D11" s="12"/>
      <c r="E11" s="28">
        <v>-12</v>
      </c>
      <c r="F11" s="26">
        <v>-15</v>
      </c>
      <c r="G11" s="26">
        <v>0</v>
      </c>
      <c r="H11" s="26">
        <v>0</v>
      </c>
      <c r="I11" s="20">
        <v>0</v>
      </c>
      <c r="J11" s="20">
        <v>0</v>
      </c>
      <c r="K11" s="20">
        <v>0</v>
      </c>
      <c r="L11" s="20">
        <v>0</v>
      </c>
    </row>
    <row r="12" spans="1:12" ht="24">
      <c r="A12" s="2" t="s">
        <v>133</v>
      </c>
      <c r="B12" s="11" t="s">
        <v>53</v>
      </c>
      <c r="C12" s="4"/>
      <c r="D12" s="12"/>
      <c r="E12" s="28">
        <v>-2</v>
      </c>
      <c r="F12" s="26">
        <v>-2</v>
      </c>
      <c r="G12" s="26">
        <v>-1</v>
      </c>
      <c r="H12" s="26">
        <v>-1</v>
      </c>
      <c r="I12" s="20">
        <v>-2</v>
      </c>
      <c r="J12" s="20">
        <v>-2</v>
      </c>
      <c r="K12" s="20">
        <v>-1</v>
      </c>
      <c r="L12" s="20">
        <v>-1</v>
      </c>
    </row>
    <row r="13" spans="1:12">
      <c r="A13" s="2" t="s">
        <v>4</v>
      </c>
      <c r="B13" s="9" t="s">
        <v>9</v>
      </c>
      <c r="C13" s="4"/>
      <c r="D13" s="10"/>
      <c r="E13" s="27"/>
      <c r="F13" s="26"/>
      <c r="G13" s="26"/>
      <c r="H13" s="26"/>
      <c r="I13" s="20"/>
      <c r="J13" s="20"/>
      <c r="K13" s="20"/>
      <c r="L13" s="20"/>
    </row>
    <row r="14" spans="1:12" ht="14.25" customHeight="1">
      <c r="A14" s="2" t="s">
        <v>66</v>
      </c>
      <c r="B14" s="11" t="s">
        <v>10</v>
      </c>
      <c r="C14" s="4" t="s">
        <v>6</v>
      </c>
      <c r="D14" s="10"/>
      <c r="E14" s="28">
        <v>720</v>
      </c>
      <c r="F14" s="26">
        <v>710</v>
      </c>
      <c r="G14" s="26">
        <v>710</v>
      </c>
      <c r="H14" s="26">
        <v>710</v>
      </c>
      <c r="I14" s="20">
        <v>710</v>
      </c>
      <c r="J14" s="20">
        <v>710</v>
      </c>
      <c r="K14" s="20">
        <v>710</v>
      </c>
      <c r="L14" s="20">
        <v>710</v>
      </c>
    </row>
    <row r="15" spans="1:12" hidden="1">
      <c r="A15" s="2"/>
      <c r="B15" s="11"/>
      <c r="C15" s="4"/>
      <c r="D15" s="10"/>
      <c r="E15" s="27"/>
      <c r="F15" s="26"/>
      <c r="G15" s="26"/>
      <c r="H15" s="26"/>
      <c r="I15" s="20"/>
      <c r="J15" s="20"/>
      <c r="K15" s="20"/>
      <c r="L15" s="20"/>
    </row>
    <row r="16" spans="1:12" hidden="1">
      <c r="A16" s="2"/>
      <c r="B16" s="11"/>
      <c r="C16" s="4"/>
      <c r="D16" s="10"/>
      <c r="E16" s="27"/>
      <c r="F16" s="26"/>
      <c r="G16" s="26"/>
      <c r="H16" s="26"/>
      <c r="I16" s="20"/>
      <c r="J16" s="20"/>
      <c r="K16" s="20"/>
      <c r="L16" s="20"/>
    </row>
    <row r="17" spans="1:12" ht="24">
      <c r="A17" s="2" t="s">
        <v>67</v>
      </c>
      <c r="B17" s="11" t="s">
        <v>11</v>
      </c>
      <c r="C17" s="4" t="s">
        <v>6</v>
      </c>
      <c r="D17" s="10"/>
      <c r="E17" s="28">
        <v>194</v>
      </c>
      <c r="F17" s="26">
        <v>176</v>
      </c>
      <c r="G17" s="26">
        <v>172</v>
      </c>
      <c r="H17" s="26">
        <v>172</v>
      </c>
      <c r="I17" s="20">
        <v>169</v>
      </c>
      <c r="J17" s="20">
        <v>169</v>
      </c>
      <c r="K17" s="20">
        <v>167</v>
      </c>
      <c r="L17" s="20">
        <v>167</v>
      </c>
    </row>
    <row r="18" spans="1:12" ht="36">
      <c r="A18" s="30" t="s">
        <v>97</v>
      </c>
      <c r="B18" s="31" t="s">
        <v>98</v>
      </c>
      <c r="C18" s="32" t="s">
        <v>12</v>
      </c>
      <c r="D18" s="33">
        <v>1.8</v>
      </c>
      <c r="E18" s="33">
        <v>3</v>
      </c>
      <c r="F18" s="33">
        <v>3</v>
      </c>
      <c r="G18" s="36">
        <v>3</v>
      </c>
      <c r="H18" s="36">
        <v>3</v>
      </c>
      <c r="I18" s="33">
        <v>3</v>
      </c>
      <c r="J18" s="33">
        <v>3</v>
      </c>
      <c r="K18" s="33">
        <v>3</v>
      </c>
      <c r="L18" s="20">
        <v>3</v>
      </c>
    </row>
    <row r="19" spans="1:12" ht="24">
      <c r="A19" s="2" t="s">
        <v>8</v>
      </c>
      <c r="B19" s="9" t="s">
        <v>13</v>
      </c>
      <c r="C19" s="4"/>
      <c r="D19" s="10"/>
      <c r="E19" s="27"/>
      <c r="F19" s="26"/>
      <c r="G19" s="26"/>
      <c r="H19" s="26"/>
      <c r="I19" s="20"/>
      <c r="J19" s="20"/>
      <c r="K19" s="20"/>
      <c r="L19" s="20"/>
    </row>
    <row r="20" spans="1:12">
      <c r="A20" s="2" t="s">
        <v>68</v>
      </c>
      <c r="B20" s="13" t="s">
        <v>51</v>
      </c>
      <c r="C20" s="4" t="s">
        <v>17</v>
      </c>
      <c r="D20" s="10"/>
      <c r="E20" s="27">
        <v>47</v>
      </c>
      <c r="F20" s="27">
        <v>56</v>
      </c>
      <c r="G20" s="27">
        <v>56</v>
      </c>
      <c r="H20" s="27">
        <v>56</v>
      </c>
      <c r="I20" s="10">
        <v>56</v>
      </c>
      <c r="J20" s="10">
        <v>56</v>
      </c>
      <c r="K20" s="10">
        <v>56</v>
      </c>
      <c r="L20" s="10">
        <v>56</v>
      </c>
    </row>
    <row r="21" spans="1:12">
      <c r="A21" s="2" t="s">
        <v>69</v>
      </c>
      <c r="B21" s="34" t="s">
        <v>99</v>
      </c>
      <c r="C21" s="32" t="s">
        <v>17</v>
      </c>
      <c r="D21" s="33">
        <v>2</v>
      </c>
      <c r="E21" s="22">
        <v>0</v>
      </c>
      <c r="F21" s="10">
        <v>0</v>
      </c>
      <c r="G21" s="27">
        <v>0</v>
      </c>
      <c r="H21" s="27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ht="24">
      <c r="A22" s="2" t="s">
        <v>100</v>
      </c>
      <c r="B22" s="9" t="s">
        <v>15</v>
      </c>
      <c r="C22" s="4"/>
      <c r="D22" s="10"/>
      <c r="E22" s="27"/>
      <c r="F22" s="26"/>
      <c r="G22" s="26"/>
      <c r="H22" s="26"/>
      <c r="I22" s="20"/>
      <c r="J22" s="20"/>
      <c r="K22" s="20"/>
      <c r="L22" s="20"/>
    </row>
    <row r="23" spans="1:12" ht="36">
      <c r="A23" s="2" t="s">
        <v>101</v>
      </c>
      <c r="B23" s="11" t="s">
        <v>16</v>
      </c>
      <c r="C23" s="4" t="s">
        <v>17</v>
      </c>
      <c r="D23" s="12"/>
      <c r="E23" s="28">
        <v>4</v>
      </c>
      <c r="F23" s="28">
        <v>4</v>
      </c>
      <c r="G23" s="28">
        <v>4</v>
      </c>
      <c r="H23" s="28">
        <v>4</v>
      </c>
      <c r="I23" s="23">
        <v>4</v>
      </c>
      <c r="J23" s="23">
        <v>4</v>
      </c>
      <c r="K23" s="23">
        <v>4</v>
      </c>
      <c r="L23" s="23">
        <v>4</v>
      </c>
    </row>
    <row r="24" spans="1:12" ht="48">
      <c r="A24" s="2" t="s">
        <v>102</v>
      </c>
      <c r="B24" s="11" t="s">
        <v>18</v>
      </c>
      <c r="C24" s="4" t="s">
        <v>6</v>
      </c>
      <c r="D24" s="12"/>
      <c r="E24" s="28">
        <v>35</v>
      </c>
      <c r="F24" s="28">
        <v>35</v>
      </c>
      <c r="G24" s="28">
        <v>35</v>
      </c>
      <c r="H24" s="28">
        <v>35</v>
      </c>
      <c r="I24" s="23">
        <v>35</v>
      </c>
      <c r="J24" s="23">
        <v>35</v>
      </c>
      <c r="K24" s="23">
        <v>35</v>
      </c>
      <c r="L24" s="23">
        <v>35</v>
      </c>
    </row>
    <row r="25" spans="1:12" ht="24">
      <c r="A25" s="2" t="s">
        <v>103</v>
      </c>
      <c r="B25" s="11" t="s">
        <v>19</v>
      </c>
      <c r="C25" s="4" t="s">
        <v>6</v>
      </c>
      <c r="D25" s="12"/>
      <c r="E25" s="28">
        <v>30</v>
      </c>
      <c r="F25" s="28">
        <v>30</v>
      </c>
      <c r="G25" s="28">
        <v>30</v>
      </c>
      <c r="H25" s="28">
        <v>30</v>
      </c>
      <c r="I25" s="23">
        <v>30</v>
      </c>
      <c r="J25" s="23">
        <v>30</v>
      </c>
      <c r="K25" s="23">
        <v>30</v>
      </c>
      <c r="L25" s="23">
        <v>30</v>
      </c>
    </row>
    <row r="26" spans="1:12" ht="24">
      <c r="A26" s="2" t="s">
        <v>104</v>
      </c>
      <c r="B26" s="11" t="s">
        <v>20</v>
      </c>
      <c r="C26" s="4" t="s">
        <v>6</v>
      </c>
      <c r="D26" s="12"/>
      <c r="E26" s="28">
        <v>46</v>
      </c>
      <c r="F26" s="28">
        <v>46</v>
      </c>
      <c r="G26" s="28">
        <v>46</v>
      </c>
      <c r="H26" s="28">
        <v>46</v>
      </c>
      <c r="I26" s="23">
        <v>46</v>
      </c>
      <c r="J26" s="23">
        <v>46</v>
      </c>
      <c r="K26" s="23">
        <v>46</v>
      </c>
      <c r="L26" s="23">
        <v>46</v>
      </c>
    </row>
    <row r="27" spans="1:12" ht="36">
      <c r="A27" s="2" t="s">
        <v>105</v>
      </c>
      <c r="B27" s="11" t="s">
        <v>21</v>
      </c>
      <c r="C27" s="4" t="s">
        <v>22</v>
      </c>
      <c r="D27" s="10">
        <v>9975.67</v>
      </c>
      <c r="E27" s="27">
        <v>19408</v>
      </c>
      <c r="F27" s="46">
        <v>19408</v>
      </c>
      <c r="G27" s="46">
        <v>19408</v>
      </c>
      <c r="H27" s="46">
        <v>19408</v>
      </c>
      <c r="I27" s="46">
        <v>19408</v>
      </c>
      <c r="J27" s="46">
        <v>19408</v>
      </c>
      <c r="K27" s="46">
        <v>19408</v>
      </c>
      <c r="L27" s="46">
        <v>19408</v>
      </c>
    </row>
    <row r="28" spans="1:12">
      <c r="A28" s="2" t="s">
        <v>134</v>
      </c>
      <c r="B28" s="9" t="s">
        <v>83</v>
      </c>
      <c r="C28" s="4"/>
      <c r="D28" s="10"/>
      <c r="E28" s="27"/>
      <c r="F28" s="27"/>
      <c r="G28" s="27"/>
      <c r="H28" s="27"/>
      <c r="I28" s="10"/>
      <c r="J28" s="10"/>
      <c r="K28" s="10"/>
      <c r="L28" s="10"/>
    </row>
    <row r="29" spans="1:12">
      <c r="A29" s="2" t="s">
        <v>70</v>
      </c>
      <c r="B29" s="11" t="s">
        <v>85</v>
      </c>
      <c r="C29" s="4" t="s">
        <v>84</v>
      </c>
      <c r="D29" s="10"/>
      <c r="E29" s="22">
        <f>E30+E34</f>
        <v>14353.5</v>
      </c>
      <c r="F29" s="22">
        <f>F30+F34</f>
        <v>21013.37</v>
      </c>
      <c r="G29" s="54">
        <f>G30+G34</f>
        <v>13077.650000000001</v>
      </c>
      <c r="H29" s="54">
        <f>H30+H34</f>
        <v>13077.650000000001</v>
      </c>
      <c r="I29" s="54">
        <f>I30+I34</f>
        <v>13084.099999999999</v>
      </c>
      <c r="J29" s="54">
        <f>J30+J34</f>
        <v>13084.099999999999</v>
      </c>
      <c r="K29" s="54">
        <f>K30+K34</f>
        <v>12946.599999999999</v>
      </c>
      <c r="L29" s="54">
        <f>L30+L34</f>
        <v>12946.599999999999</v>
      </c>
    </row>
    <row r="30" spans="1:12" ht="36">
      <c r="A30" s="2" t="s">
        <v>71</v>
      </c>
      <c r="B30" s="13" t="s">
        <v>86</v>
      </c>
      <c r="C30" s="4" t="s">
        <v>84</v>
      </c>
      <c r="D30" s="10"/>
      <c r="E30" s="22">
        <f>E31+E32</f>
        <v>1194.5999999999999</v>
      </c>
      <c r="F30" s="22">
        <f t="shared" ref="F30:K30" si="1">F31+F32</f>
        <v>1268.93</v>
      </c>
      <c r="G30" s="54">
        <f>G31+G32</f>
        <v>1425.7</v>
      </c>
      <c r="H30" s="54">
        <f>H31+H32</f>
        <v>1425.7</v>
      </c>
      <c r="I30" s="54">
        <v>1462.8</v>
      </c>
      <c r="J30" s="54">
        <v>1462.8</v>
      </c>
      <c r="K30" s="54">
        <v>1520.8</v>
      </c>
      <c r="L30" s="54">
        <v>1520.8</v>
      </c>
    </row>
    <row r="31" spans="1:12">
      <c r="A31" s="2" t="s">
        <v>72</v>
      </c>
      <c r="B31" s="14" t="s">
        <v>87</v>
      </c>
      <c r="C31" s="4" t="s">
        <v>84</v>
      </c>
      <c r="D31" s="10"/>
      <c r="E31" s="22">
        <v>1184.3</v>
      </c>
      <c r="F31" s="22">
        <v>1255.03</v>
      </c>
      <c r="G31" s="54">
        <v>1413</v>
      </c>
      <c r="H31" s="54">
        <v>1413</v>
      </c>
      <c r="I31" s="54">
        <v>1119.8</v>
      </c>
      <c r="J31" s="54">
        <v>1449.8</v>
      </c>
      <c r="K31" s="54">
        <v>1507.5</v>
      </c>
      <c r="L31" s="54">
        <v>1507.5</v>
      </c>
    </row>
    <row r="32" spans="1:12">
      <c r="A32" s="2" t="s">
        <v>73</v>
      </c>
      <c r="B32" s="14" t="s">
        <v>88</v>
      </c>
      <c r="C32" s="4" t="s">
        <v>84</v>
      </c>
      <c r="D32" s="10"/>
      <c r="E32" s="22">
        <v>10.3</v>
      </c>
      <c r="F32" s="22">
        <v>13.9</v>
      </c>
      <c r="G32" s="54">
        <v>12.7</v>
      </c>
      <c r="H32" s="54">
        <v>12.7</v>
      </c>
      <c r="I32" s="54">
        <v>13</v>
      </c>
      <c r="J32" s="54">
        <v>13</v>
      </c>
      <c r="K32" s="54">
        <v>13.3</v>
      </c>
      <c r="L32" s="54">
        <v>13.3</v>
      </c>
    </row>
    <row r="33" spans="1:12" ht="24">
      <c r="A33" s="2" t="s">
        <v>14</v>
      </c>
      <c r="B33" s="15" t="s">
        <v>89</v>
      </c>
      <c r="C33" s="4" t="s">
        <v>84</v>
      </c>
      <c r="D33" s="10"/>
      <c r="E33" s="22">
        <v>0</v>
      </c>
      <c r="F33" s="22">
        <v>0</v>
      </c>
      <c r="G33" s="54">
        <v>0</v>
      </c>
      <c r="H33" s="54">
        <v>0</v>
      </c>
      <c r="I33" s="54">
        <f>H33</f>
        <v>0</v>
      </c>
      <c r="J33" s="54">
        <f>I33</f>
        <v>0</v>
      </c>
      <c r="K33" s="54">
        <f>J33</f>
        <v>0</v>
      </c>
      <c r="L33" s="54">
        <f>K33</f>
        <v>0</v>
      </c>
    </row>
    <row r="34" spans="1:12" ht="36">
      <c r="A34" s="2" t="s">
        <v>93</v>
      </c>
      <c r="B34" s="14" t="s">
        <v>90</v>
      </c>
      <c r="C34" s="4" t="s">
        <v>84</v>
      </c>
      <c r="D34" s="10"/>
      <c r="E34" s="22">
        <v>13158.9</v>
      </c>
      <c r="F34" s="22">
        <v>19744.439999999999</v>
      </c>
      <c r="G34" s="54">
        <v>11651.95</v>
      </c>
      <c r="H34" s="54">
        <v>11651.95</v>
      </c>
      <c r="I34" s="54">
        <v>11621.3</v>
      </c>
      <c r="J34" s="54">
        <v>11621.3</v>
      </c>
      <c r="K34" s="54">
        <v>11425.8</v>
      </c>
      <c r="L34" s="54">
        <v>11425.8</v>
      </c>
    </row>
    <row r="35" spans="1:12">
      <c r="A35" s="2" t="s">
        <v>94</v>
      </c>
      <c r="B35" s="11" t="s">
        <v>91</v>
      </c>
      <c r="C35" s="4" t="s">
        <v>84</v>
      </c>
      <c r="D35" s="10"/>
      <c r="E35" s="22">
        <v>14506.2</v>
      </c>
      <c r="F35" s="22">
        <v>21062.36</v>
      </c>
      <c r="G35" s="54">
        <v>13077.65</v>
      </c>
      <c r="H35" s="54">
        <v>13077.65</v>
      </c>
      <c r="I35" s="54">
        <v>13084.1</v>
      </c>
      <c r="J35" s="54">
        <v>13084.1</v>
      </c>
      <c r="K35" s="54">
        <v>12946.6</v>
      </c>
      <c r="L35" s="54">
        <v>12946.6</v>
      </c>
    </row>
    <row r="36" spans="1:12">
      <c r="A36" s="2" t="s">
        <v>95</v>
      </c>
      <c r="B36" s="11" t="s">
        <v>92</v>
      </c>
      <c r="C36" s="4" t="s">
        <v>84</v>
      </c>
      <c r="D36" s="10"/>
      <c r="E36" s="22">
        <f t="shared" ref="E36:L36" si="2">E29-E35</f>
        <v>-152.70000000000073</v>
      </c>
      <c r="F36" s="22">
        <f t="shared" si="2"/>
        <v>-48.990000000001601</v>
      </c>
      <c r="G36" s="54">
        <f t="shared" si="2"/>
        <v>0</v>
      </c>
      <c r="H36" s="54">
        <f t="shared" si="2"/>
        <v>0</v>
      </c>
      <c r="I36" s="54">
        <f t="shared" si="2"/>
        <v>0</v>
      </c>
      <c r="J36" s="54">
        <f t="shared" si="2"/>
        <v>0</v>
      </c>
      <c r="K36" s="54">
        <f t="shared" si="2"/>
        <v>0</v>
      </c>
      <c r="L36" s="54">
        <f t="shared" si="2"/>
        <v>0</v>
      </c>
    </row>
    <row r="37" spans="1:12" ht="36">
      <c r="A37" s="2" t="s">
        <v>108</v>
      </c>
      <c r="B37" s="9" t="s">
        <v>29</v>
      </c>
      <c r="C37" s="4"/>
      <c r="D37" s="10"/>
      <c r="E37" s="27"/>
      <c r="F37" s="27"/>
      <c r="G37" s="27"/>
      <c r="H37" s="27"/>
      <c r="I37" s="10"/>
      <c r="J37" s="10"/>
      <c r="K37" s="10"/>
      <c r="L37" s="10"/>
    </row>
    <row r="38" spans="1:12" ht="24">
      <c r="A38" s="2" t="s">
        <v>109</v>
      </c>
      <c r="B38" s="11" t="s">
        <v>31</v>
      </c>
      <c r="C38" s="4" t="s">
        <v>32</v>
      </c>
      <c r="D38" s="10"/>
      <c r="E38" s="27">
        <v>26.4</v>
      </c>
      <c r="F38" s="27">
        <v>26.4</v>
      </c>
      <c r="G38" s="27">
        <v>26.4</v>
      </c>
      <c r="H38" s="27">
        <v>26.4</v>
      </c>
      <c r="I38" s="10">
        <v>26.4</v>
      </c>
      <c r="J38" s="10">
        <v>26.4</v>
      </c>
      <c r="K38" s="10">
        <v>26.4</v>
      </c>
      <c r="L38" s="10">
        <v>26.4</v>
      </c>
    </row>
    <row r="39" spans="1:12" ht="24">
      <c r="A39" s="2" t="s">
        <v>110</v>
      </c>
      <c r="B39" s="11" t="s">
        <v>57</v>
      </c>
      <c r="C39" s="4" t="s">
        <v>59</v>
      </c>
      <c r="D39" s="10"/>
      <c r="E39" s="27">
        <v>18.899999999999999</v>
      </c>
      <c r="F39" s="27">
        <f t="shared" ref="F39:L40" si="3">E39</f>
        <v>18.899999999999999</v>
      </c>
      <c r="G39" s="27">
        <f t="shared" si="3"/>
        <v>18.899999999999999</v>
      </c>
      <c r="H39" s="27">
        <f t="shared" si="3"/>
        <v>18.899999999999999</v>
      </c>
      <c r="I39" s="10">
        <f t="shared" si="3"/>
        <v>18.899999999999999</v>
      </c>
      <c r="J39" s="10">
        <f t="shared" si="3"/>
        <v>18.899999999999999</v>
      </c>
      <c r="K39" s="10">
        <f t="shared" si="3"/>
        <v>18.899999999999999</v>
      </c>
      <c r="L39" s="10">
        <f t="shared" si="3"/>
        <v>18.899999999999999</v>
      </c>
    </row>
    <row r="40" spans="1:12" ht="24">
      <c r="A40" s="2" t="s">
        <v>111</v>
      </c>
      <c r="B40" s="11" t="s">
        <v>58</v>
      </c>
      <c r="C40" s="4" t="s">
        <v>59</v>
      </c>
      <c r="D40" s="10"/>
      <c r="E40" s="27">
        <v>18.899999999999999</v>
      </c>
      <c r="F40" s="27">
        <f t="shared" si="3"/>
        <v>18.899999999999999</v>
      </c>
      <c r="G40" s="27">
        <f t="shared" si="3"/>
        <v>18.899999999999999</v>
      </c>
      <c r="H40" s="27">
        <f t="shared" si="3"/>
        <v>18.899999999999999</v>
      </c>
      <c r="I40" s="10">
        <f t="shared" si="3"/>
        <v>18.899999999999999</v>
      </c>
      <c r="J40" s="10">
        <f t="shared" si="3"/>
        <v>18.899999999999999</v>
      </c>
      <c r="K40" s="10">
        <f t="shared" si="3"/>
        <v>18.899999999999999</v>
      </c>
      <c r="L40" s="10">
        <f t="shared" si="3"/>
        <v>18.899999999999999</v>
      </c>
    </row>
    <row r="41" spans="1:12">
      <c r="A41" s="2" t="s">
        <v>112</v>
      </c>
      <c r="B41" s="13" t="s">
        <v>60</v>
      </c>
      <c r="C41" s="4" t="s">
        <v>6</v>
      </c>
      <c r="D41" s="10"/>
      <c r="E41" s="27">
        <v>0</v>
      </c>
      <c r="F41" s="27">
        <v>0</v>
      </c>
      <c r="G41" s="27">
        <v>0</v>
      </c>
      <c r="H41" s="27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>
      <c r="A42" s="2" t="s">
        <v>23</v>
      </c>
      <c r="B42" s="9" t="s">
        <v>33</v>
      </c>
      <c r="C42" s="4"/>
      <c r="D42" s="10"/>
      <c r="E42" s="27"/>
      <c r="F42" s="27"/>
      <c r="G42" s="27"/>
      <c r="H42" s="27"/>
      <c r="I42" s="10"/>
      <c r="J42" s="10"/>
      <c r="K42" s="10"/>
      <c r="L42" s="10"/>
    </row>
    <row r="43" spans="1:12">
      <c r="A43" s="2" t="s">
        <v>113</v>
      </c>
      <c r="B43" s="3" t="s">
        <v>54</v>
      </c>
      <c r="C43" s="4"/>
      <c r="D43" s="10"/>
      <c r="E43" s="27">
        <v>5</v>
      </c>
      <c r="F43" s="27">
        <f>E43</f>
        <v>5</v>
      </c>
      <c r="G43" s="27">
        <f t="shared" ref="G43:L43" si="4">F43</f>
        <v>5</v>
      </c>
      <c r="H43" s="27">
        <f t="shared" si="4"/>
        <v>5</v>
      </c>
      <c r="I43" s="10">
        <f t="shared" si="4"/>
        <v>5</v>
      </c>
      <c r="J43" s="10">
        <f t="shared" si="4"/>
        <v>5</v>
      </c>
      <c r="K43" s="10">
        <f t="shared" si="4"/>
        <v>5</v>
      </c>
      <c r="L43" s="10">
        <f t="shared" si="4"/>
        <v>5</v>
      </c>
    </row>
    <row r="44" spans="1:12" ht="24">
      <c r="A44" s="2" t="s">
        <v>114</v>
      </c>
      <c r="B44" s="13" t="s">
        <v>55</v>
      </c>
      <c r="C44" s="4" t="s">
        <v>17</v>
      </c>
      <c r="D44" s="10"/>
      <c r="E44" s="27">
        <v>1</v>
      </c>
      <c r="F44" s="27">
        <f>E44</f>
        <v>1</v>
      </c>
      <c r="G44" s="27">
        <f t="shared" ref="G44:L44" si="5">F44</f>
        <v>1</v>
      </c>
      <c r="H44" s="27">
        <f t="shared" si="5"/>
        <v>1</v>
      </c>
      <c r="I44" s="10">
        <f t="shared" si="5"/>
        <v>1</v>
      </c>
      <c r="J44" s="10">
        <f t="shared" si="5"/>
        <v>1</v>
      </c>
      <c r="K44" s="10">
        <f t="shared" si="5"/>
        <v>1</v>
      </c>
      <c r="L44" s="10">
        <f t="shared" si="5"/>
        <v>1</v>
      </c>
    </row>
    <row r="45" spans="1:12">
      <c r="A45" s="2" t="s">
        <v>24</v>
      </c>
      <c r="B45" s="37" t="s">
        <v>106</v>
      </c>
      <c r="C45" s="32"/>
      <c r="D45" s="10"/>
      <c r="E45" s="27"/>
      <c r="F45" s="27"/>
      <c r="G45" s="27"/>
      <c r="H45" s="27"/>
      <c r="I45" s="10"/>
      <c r="J45" s="10"/>
      <c r="K45" s="10"/>
      <c r="L45" s="10"/>
    </row>
    <row r="46" spans="1:12" ht="14.25" customHeight="1">
      <c r="A46" s="2" t="s">
        <v>25</v>
      </c>
      <c r="B46" s="34" t="s">
        <v>107</v>
      </c>
      <c r="C46" s="32" t="s">
        <v>17</v>
      </c>
      <c r="D46" s="10"/>
      <c r="E46" s="27">
        <v>2</v>
      </c>
      <c r="F46" s="27">
        <v>2</v>
      </c>
      <c r="G46" s="27">
        <v>2</v>
      </c>
      <c r="H46" s="27">
        <v>2</v>
      </c>
      <c r="I46" s="10">
        <f>H46</f>
        <v>2</v>
      </c>
      <c r="J46" s="10">
        <f>I46</f>
        <v>2</v>
      </c>
      <c r="K46" s="10">
        <f>J46</f>
        <v>2</v>
      </c>
      <c r="L46" s="10">
        <f>K46</f>
        <v>2</v>
      </c>
    </row>
    <row r="47" spans="1:12" hidden="1">
      <c r="A47" s="2"/>
      <c r="B47" s="11"/>
      <c r="C47" s="4"/>
      <c r="D47" s="10"/>
      <c r="E47" s="27">
        <v>4.3099999999999996</v>
      </c>
      <c r="F47" s="27"/>
      <c r="G47" s="27"/>
      <c r="H47" s="27"/>
      <c r="I47" s="10"/>
      <c r="J47" s="10"/>
      <c r="K47" s="10"/>
      <c r="L47" s="10"/>
    </row>
    <row r="48" spans="1:12">
      <c r="A48" s="2" t="s">
        <v>26</v>
      </c>
      <c r="B48" s="9" t="s">
        <v>34</v>
      </c>
      <c r="C48" s="4"/>
      <c r="D48" s="10"/>
      <c r="E48" s="27"/>
      <c r="F48" s="27"/>
      <c r="G48" s="27"/>
      <c r="H48" s="27"/>
      <c r="I48" s="10"/>
      <c r="J48" s="10"/>
      <c r="K48" s="10"/>
      <c r="L48" s="10"/>
    </row>
    <row r="49" spans="1:12" ht="36">
      <c r="A49" s="2" t="s">
        <v>74</v>
      </c>
      <c r="B49" s="11" t="s">
        <v>56</v>
      </c>
      <c r="C49" s="4" t="s">
        <v>6</v>
      </c>
      <c r="D49" s="12"/>
      <c r="E49" s="28">
        <v>172</v>
      </c>
      <c r="F49" s="28">
        <v>165</v>
      </c>
      <c r="G49" s="28">
        <v>174</v>
      </c>
      <c r="H49" s="28">
        <v>174</v>
      </c>
      <c r="I49" s="12">
        <v>176</v>
      </c>
      <c r="J49" s="12">
        <v>176</v>
      </c>
      <c r="K49" s="12">
        <v>175</v>
      </c>
      <c r="L49" s="12">
        <v>175</v>
      </c>
    </row>
    <row r="50" spans="1:12">
      <c r="A50" s="2" t="s">
        <v>27</v>
      </c>
      <c r="B50" s="9" t="s">
        <v>35</v>
      </c>
      <c r="C50" s="4"/>
      <c r="D50" s="10"/>
      <c r="E50" s="27"/>
      <c r="F50" s="27"/>
      <c r="G50" s="27"/>
      <c r="H50" s="27"/>
      <c r="I50" s="10"/>
      <c r="J50" s="10"/>
      <c r="K50" s="10"/>
      <c r="L50" s="10"/>
    </row>
    <row r="51" spans="1:12" ht="36">
      <c r="A51" s="2" t="s">
        <v>28</v>
      </c>
      <c r="B51" s="11" t="s">
        <v>36</v>
      </c>
      <c r="C51" s="4" t="s">
        <v>12</v>
      </c>
      <c r="D51" s="10">
        <v>70.34</v>
      </c>
      <c r="E51" s="27">
        <v>100</v>
      </c>
      <c r="F51" s="27">
        <v>100</v>
      </c>
      <c r="G51" s="27">
        <f t="shared" ref="G51:L53" si="6">E51</f>
        <v>100</v>
      </c>
      <c r="H51" s="27">
        <f t="shared" si="6"/>
        <v>100</v>
      </c>
      <c r="I51" s="10">
        <f t="shared" si="6"/>
        <v>100</v>
      </c>
      <c r="J51" s="10">
        <f t="shared" si="6"/>
        <v>100</v>
      </c>
      <c r="K51" s="10">
        <f t="shared" si="6"/>
        <v>100</v>
      </c>
      <c r="L51" s="10">
        <f t="shared" si="6"/>
        <v>100</v>
      </c>
    </row>
    <row r="52" spans="1:12" ht="36">
      <c r="A52" s="2" t="s">
        <v>75</v>
      </c>
      <c r="B52" s="11" t="s">
        <v>37</v>
      </c>
      <c r="C52" s="4" t="s">
        <v>12</v>
      </c>
      <c r="D52" s="10">
        <v>113.08</v>
      </c>
      <c r="E52" s="27">
        <v>100</v>
      </c>
      <c r="F52" s="27">
        <v>100</v>
      </c>
      <c r="G52" s="27">
        <f t="shared" si="6"/>
        <v>100</v>
      </c>
      <c r="H52" s="27">
        <f t="shared" si="6"/>
        <v>100</v>
      </c>
      <c r="I52" s="10">
        <f t="shared" si="6"/>
        <v>100</v>
      </c>
      <c r="J52" s="10">
        <f t="shared" si="6"/>
        <v>100</v>
      </c>
      <c r="K52" s="10">
        <f t="shared" si="6"/>
        <v>100</v>
      </c>
      <c r="L52" s="10">
        <f t="shared" si="6"/>
        <v>100</v>
      </c>
    </row>
    <row r="53" spans="1:12" ht="36">
      <c r="A53" s="2" t="s">
        <v>115</v>
      </c>
      <c r="B53" s="11" t="s">
        <v>38</v>
      </c>
      <c r="C53" s="4" t="s">
        <v>12</v>
      </c>
      <c r="D53" s="10">
        <v>27</v>
      </c>
      <c r="E53" s="27">
        <v>30</v>
      </c>
      <c r="F53" s="27">
        <v>30</v>
      </c>
      <c r="G53" s="27">
        <f t="shared" si="6"/>
        <v>30</v>
      </c>
      <c r="H53" s="27">
        <f t="shared" si="6"/>
        <v>30</v>
      </c>
      <c r="I53" s="10">
        <f t="shared" si="6"/>
        <v>30</v>
      </c>
      <c r="J53" s="10">
        <f t="shared" si="6"/>
        <v>30</v>
      </c>
      <c r="K53" s="10">
        <f t="shared" si="6"/>
        <v>30</v>
      </c>
      <c r="L53" s="10">
        <f t="shared" si="6"/>
        <v>30</v>
      </c>
    </row>
    <row r="54" spans="1:12">
      <c r="A54" s="2" t="s">
        <v>76</v>
      </c>
      <c r="B54" s="9" t="s">
        <v>39</v>
      </c>
      <c r="C54" s="4"/>
      <c r="D54" s="10"/>
      <c r="E54" s="27"/>
      <c r="F54" s="27"/>
      <c r="G54" s="27"/>
      <c r="H54" s="27"/>
      <c r="I54" s="10"/>
      <c r="J54" s="10"/>
      <c r="K54" s="10"/>
      <c r="L54" s="10"/>
    </row>
    <row r="55" spans="1:12" ht="24">
      <c r="A55" s="2" t="s">
        <v>77</v>
      </c>
      <c r="B55" s="11" t="s">
        <v>40</v>
      </c>
      <c r="C55" s="4" t="s">
        <v>12</v>
      </c>
      <c r="D55" s="10">
        <v>100</v>
      </c>
      <c r="E55" s="27">
        <v>100</v>
      </c>
      <c r="F55" s="27">
        <f>E55</f>
        <v>100</v>
      </c>
      <c r="G55" s="27">
        <f t="shared" ref="G55:L55" si="7">F55</f>
        <v>100</v>
      </c>
      <c r="H55" s="27">
        <f t="shared" si="7"/>
        <v>100</v>
      </c>
      <c r="I55" s="10">
        <f t="shared" si="7"/>
        <v>100</v>
      </c>
      <c r="J55" s="10">
        <f t="shared" si="7"/>
        <v>100</v>
      </c>
      <c r="K55" s="10">
        <f t="shared" si="7"/>
        <v>100</v>
      </c>
      <c r="L55" s="10">
        <f t="shared" si="7"/>
        <v>100</v>
      </c>
    </row>
    <row r="56" spans="1:12" ht="24">
      <c r="A56" s="2" t="s">
        <v>116</v>
      </c>
      <c r="B56" s="11" t="s">
        <v>41</v>
      </c>
      <c r="C56" s="4" t="s">
        <v>12</v>
      </c>
      <c r="D56" s="10">
        <v>75</v>
      </c>
      <c r="E56" s="27">
        <v>100</v>
      </c>
      <c r="F56" s="27">
        <f>E56</f>
        <v>100</v>
      </c>
      <c r="G56" s="27">
        <f t="shared" ref="G56:L56" si="8">F56</f>
        <v>100</v>
      </c>
      <c r="H56" s="27">
        <f t="shared" si="8"/>
        <v>100</v>
      </c>
      <c r="I56" s="10">
        <f t="shared" si="8"/>
        <v>100</v>
      </c>
      <c r="J56" s="10">
        <f t="shared" si="8"/>
        <v>100</v>
      </c>
      <c r="K56" s="10">
        <f t="shared" si="8"/>
        <v>100</v>
      </c>
      <c r="L56" s="10">
        <f t="shared" si="8"/>
        <v>100</v>
      </c>
    </row>
    <row r="57" spans="1:12">
      <c r="A57" s="2" t="s">
        <v>78</v>
      </c>
      <c r="B57" s="9" t="s">
        <v>42</v>
      </c>
      <c r="C57" s="4"/>
      <c r="D57" s="10"/>
      <c r="E57" s="27"/>
      <c r="F57" s="27"/>
      <c r="G57" s="27"/>
      <c r="H57" s="27"/>
      <c r="I57" s="10"/>
      <c r="J57" s="10"/>
      <c r="K57" s="10"/>
      <c r="L57" s="10"/>
    </row>
    <row r="58" spans="1:12" ht="36">
      <c r="A58" s="2" t="s">
        <v>117</v>
      </c>
      <c r="B58" s="11" t="s">
        <v>43</v>
      </c>
      <c r="C58" s="4" t="s">
        <v>6</v>
      </c>
      <c r="D58" s="12"/>
      <c r="E58" s="28">
        <v>307</v>
      </c>
      <c r="F58" s="28">
        <v>340</v>
      </c>
      <c r="G58" s="28">
        <v>309</v>
      </c>
      <c r="H58" s="28">
        <v>309</v>
      </c>
      <c r="I58" s="12">
        <v>310</v>
      </c>
      <c r="J58" s="12">
        <v>310</v>
      </c>
      <c r="K58" s="12">
        <v>312</v>
      </c>
      <c r="L58" s="12">
        <v>312</v>
      </c>
    </row>
    <row r="59" spans="1:12" ht="60">
      <c r="A59" s="2" t="s">
        <v>79</v>
      </c>
      <c r="B59" s="11" t="s">
        <v>44</v>
      </c>
      <c r="C59" s="4" t="s">
        <v>6</v>
      </c>
      <c r="D59" s="12"/>
      <c r="E59" s="28">
        <v>307</v>
      </c>
      <c r="F59" s="28">
        <v>340</v>
      </c>
      <c r="G59" s="28">
        <v>309</v>
      </c>
      <c r="H59" s="28">
        <v>309</v>
      </c>
      <c r="I59" s="12">
        <v>310</v>
      </c>
      <c r="J59" s="12">
        <v>310</v>
      </c>
      <c r="K59" s="12">
        <v>312</v>
      </c>
      <c r="L59" s="12">
        <v>312</v>
      </c>
    </row>
    <row r="60" spans="1:12">
      <c r="A60" s="2" t="s">
        <v>80</v>
      </c>
      <c r="B60" s="9" t="s">
        <v>45</v>
      </c>
      <c r="C60" s="4"/>
      <c r="D60" s="10"/>
      <c r="E60" s="27"/>
      <c r="F60" s="27"/>
      <c r="G60" s="27"/>
      <c r="H60" s="27"/>
      <c r="I60" s="10"/>
      <c r="J60" s="10"/>
      <c r="K60" s="10"/>
      <c r="L60" s="10"/>
    </row>
    <row r="61" spans="1:12">
      <c r="A61" s="2" t="s">
        <v>130</v>
      </c>
      <c r="B61" s="11" t="s">
        <v>52</v>
      </c>
      <c r="C61" s="4" t="s">
        <v>6</v>
      </c>
      <c r="D61" s="10"/>
      <c r="E61" s="27">
        <v>347</v>
      </c>
      <c r="F61" s="27">
        <v>340</v>
      </c>
      <c r="G61" s="27">
        <v>409</v>
      </c>
      <c r="H61" s="27">
        <v>409</v>
      </c>
      <c r="I61" s="10">
        <v>408</v>
      </c>
      <c r="J61" s="10">
        <v>408</v>
      </c>
      <c r="K61" s="10">
        <v>412</v>
      </c>
      <c r="L61" s="10">
        <v>412</v>
      </c>
    </row>
    <row r="62" spans="1:12" ht="45">
      <c r="A62" s="2" t="s">
        <v>131</v>
      </c>
      <c r="B62" s="44" t="s">
        <v>132</v>
      </c>
      <c r="C62" s="45" t="s">
        <v>22</v>
      </c>
      <c r="D62" s="42">
        <v>11611.38</v>
      </c>
      <c r="E62" s="42">
        <v>10134</v>
      </c>
      <c r="F62" s="42">
        <v>13000</v>
      </c>
      <c r="G62" s="27">
        <v>13000</v>
      </c>
      <c r="H62" s="27">
        <v>13000</v>
      </c>
      <c r="I62" s="22">
        <v>13000</v>
      </c>
      <c r="J62" s="22">
        <v>13000</v>
      </c>
      <c r="K62" s="22">
        <v>13000</v>
      </c>
      <c r="L62" s="22">
        <v>13000</v>
      </c>
    </row>
    <row r="63" spans="1:12" ht="36">
      <c r="A63" s="30" t="s">
        <v>30</v>
      </c>
      <c r="B63" s="31" t="s">
        <v>118</v>
      </c>
      <c r="C63" s="32" t="s">
        <v>119</v>
      </c>
      <c r="D63" s="33">
        <v>6</v>
      </c>
      <c r="E63" s="33">
        <v>6</v>
      </c>
      <c r="F63" s="35">
        <v>6</v>
      </c>
      <c r="G63" s="35">
        <v>6</v>
      </c>
      <c r="H63" s="35">
        <v>6</v>
      </c>
      <c r="I63" s="35">
        <v>6</v>
      </c>
      <c r="J63" s="35">
        <v>6</v>
      </c>
      <c r="K63" s="35">
        <v>6</v>
      </c>
      <c r="L63" s="35">
        <v>6</v>
      </c>
    </row>
    <row r="64" spans="1:12" ht="24">
      <c r="A64" s="30" t="s">
        <v>81</v>
      </c>
      <c r="B64" s="31" t="s">
        <v>120</v>
      </c>
      <c r="C64" s="32" t="s">
        <v>119</v>
      </c>
      <c r="D64" s="33">
        <v>4</v>
      </c>
      <c r="E64" s="33">
        <v>5</v>
      </c>
      <c r="F64" s="35">
        <v>5</v>
      </c>
      <c r="G64" s="35">
        <v>5</v>
      </c>
      <c r="H64" s="35">
        <v>5</v>
      </c>
      <c r="I64" s="35">
        <v>5</v>
      </c>
      <c r="J64" s="35">
        <v>5</v>
      </c>
      <c r="K64" s="35">
        <v>5</v>
      </c>
      <c r="L64" s="35">
        <v>5</v>
      </c>
    </row>
    <row r="65" spans="1:13">
      <c r="A65" s="30" t="s">
        <v>128</v>
      </c>
      <c r="B65" s="41" t="s">
        <v>129</v>
      </c>
      <c r="C65" s="32"/>
      <c r="D65" s="33"/>
      <c r="E65" s="33"/>
      <c r="F65" s="35"/>
      <c r="G65" s="35"/>
      <c r="H65" s="35"/>
      <c r="I65" s="35"/>
      <c r="J65" s="35"/>
      <c r="K65" s="35"/>
      <c r="L65" s="40"/>
    </row>
    <row r="66" spans="1:13" ht="51">
      <c r="A66" s="30" t="s">
        <v>121</v>
      </c>
      <c r="B66" s="38" t="s">
        <v>122</v>
      </c>
      <c r="C66" s="32" t="s">
        <v>135</v>
      </c>
      <c r="D66" s="33">
        <v>107</v>
      </c>
      <c r="E66" s="42">
        <v>46113</v>
      </c>
      <c r="F66" s="42">
        <v>46252.6</v>
      </c>
      <c r="G66" s="42">
        <v>47138.6</v>
      </c>
      <c r="H66" s="42">
        <v>47624.2</v>
      </c>
      <c r="I66" s="42">
        <v>48178.7</v>
      </c>
      <c r="J66" s="42">
        <v>49000.9</v>
      </c>
      <c r="K66" s="42">
        <v>49000.9</v>
      </c>
      <c r="L66" s="42">
        <v>49012.800000000003</v>
      </c>
    </row>
    <row r="67" spans="1:13" ht="51">
      <c r="A67" s="30" t="s">
        <v>124</v>
      </c>
      <c r="B67" s="38" t="s">
        <v>125</v>
      </c>
      <c r="C67" s="32" t="s">
        <v>123</v>
      </c>
      <c r="D67" s="39">
        <v>22091</v>
      </c>
      <c r="E67" s="42">
        <v>22091</v>
      </c>
      <c r="F67" s="42">
        <v>25000</v>
      </c>
      <c r="G67" s="42">
        <v>26418.91</v>
      </c>
      <c r="H67" s="42">
        <v>27105.25</v>
      </c>
      <c r="I67" s="42">
        <v>27660.2</v>
      </c>
      <c r="J67" s="42">
        <v>27975.58</v>
      </c>
      <c r="K67" s="42">
        <v>28554.32</v>
      </c>
      <c r="L67" s="42">
        <v>28764.880000000001</v>
      </c>
      <c r="M67" s="43"/>
    </row>
    <row r="68" spans="1:13" ht="89.25">
      <c r="A68" s="30" t="s">
        <v>126</v>
      </c>
      <c r="B68" s="38" t="s">
        <v>127</v>
      </c>
      <c r="C68" s="32" t="s">
        <v>12</v>
      </c>
      <c r="D68" s="39">
        <v>109.2</v>
      </c>
      <c r="E68" s="39">
        <v>105.26</v>
      </c>
      <c r="F68" s="39">
        <v>104.18</v>
      </c>
      <c r="G68" s="39">
        <v>107.45</v>
      </c>
      <c r="H68" s="39">
        <v>104.15</v>
      </c>
      <c r="I68" s="39">
        <v>104.23</v>
      </c>
      <c r="J68" s="39">
        <v>104.23</v>
      </c>
      <c r="K68" s="39">
        <v>104.89</v>
      </c>
      <c r="L68" s="40">
        <v>104.89</v>
      </c>
    </row>
  </sheetData>
  <mergeCells count="4">
    <mergeCell ref="A1:L1"/>
    <mergeCell ref="A2:L2"/>
    <mergeCell ref="A3:L3"/>
    <mergeCell ref="A4:L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Admin-01</dc:creator>
  <cp:lastModifiedBy>Валерий</cp:lastModifiedBy>
  <cp:lastPrinted>2019-10-30T04:03:44Z</cp:lastPrinted>
  <dcterms:created xsi:type="dcterms:W3CDTF">2016-09-12T08:19:12Z</dcterms:created>
  <dcterms:modified xsi:type="dcterms:W3CDTF">2021-11-10T08:08:07Z</dcterms:modified>
</cp:coreProperties>
</file>